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4F8D6997-7A7F-42DE-8CFC-3E42B7DCF54E}" xr6:coauthVersionLast="47" xr6:coauthVersionMax="47" xr10:uidLastSave="{00000000-0000-0000-0000-000000000000}"/>
  <bookViews>
    <workbookView xWindow="-120" yWindow="-120" windowWidth="29040" windowHeight="15840" tabRatio="952" firstSheet="1" activeTab="1"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0" i="10" l="1"/>
  <c r="D24" i="10"/>
  <c r="C24" i="10"/>
  <c r="C32" i="10"/>
  <c r="C30" i="10" s="1"/>
  <c r="X39" i="10"/>
  <c r="C58" i="10"/>
  <c r="X58" i="10" s="1"/>
  <c r="D48" i="10"/>
  <c r="C48" i="10"/>
  <c r="X48" i="10" s="1"/>
  <c r="X27" i="10"/>
  <c r="X32" i="10" l="1"/>
  <c r="C54" i="10"/>
  <c r="X54" i="10" s="1"/>
  <c r="X24" i="10"/>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<sst xmlns="http://schemas.openxmlformats.org/spreadsheetml/2006/main" count="2398" uniqueCount="498">
  <si>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</si>
  <si>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</si>
  <si>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</si>
  <si>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</si>
  <si>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</si>
  <si>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</si>
  <si>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</si>
  <si>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</si>
  <si>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</si>
  <si>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</si>
  <si>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</si>
  <si>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</si>
  <si>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</si>
  <si>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</si>
  <si>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</si>
  <si>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</si>
  <si>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</si>
  <si>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</si>
  <si>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</si>
  <si>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</si>
  <si>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</si>
  <si>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</si>
  <si>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</si>
  <si>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</si>
  <si>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</si>
  <si>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</si>
  <si>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</si>
  <si>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</si>
  <si>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</si>
  <si>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</si>
  <si>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</si>
  <si>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</si>
  <si>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</si>
  <si>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</si>
  <si>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</si>
  <si>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</si>
  <si>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</si>
  <si>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</si>
  <si>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</si>
  <si>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</si>
  <si>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</si>
  <si>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</si>
  <si>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</si>
  <si>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</si>
  <si>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</si>
  <si>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</si>
  <si>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</si>
  <si>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</si>
  <si>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</si>
  <si>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</si>
  <si>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</si>
  <si>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</si>
  <si>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</si>
  <si>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</si>
  <si>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</si>
  <si>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</si>
  <si>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</si>
  <si>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</si>
  <si>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</si>
  <si>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</si>
  <si>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</si>
  <si>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</si>
  <si>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</si>
  <si>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</si>
  <si>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</si>
  <si>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</si>
  <si>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</si>
  <si>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</si>
  <si>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</si>
  <si>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</si>
  <si>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</si>
  <si>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</si>
  <si>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</si>
  <si>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</si>
  <si>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</si>
  <si>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</si>
  <si>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</si>
  <si>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</si>
  <si>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</si>
  <si>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</si>
  <si>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</si>
  <si>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</si>
  <si>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</si>
  <si>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</si>
  <si>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</si>
  <si>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</si>
  <si>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</si>
  <si>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</si>
  <si>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</si>
  <si>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</si>
  <si>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</si>
  <si>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</si>
  <si>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</si>
  <si>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</si>
  <si>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</si>
  <si>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</si>
  <si>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</si>
  <si>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</si>
  <si>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</si>
  <si>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</si>
  <si>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</si>
  <si>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</si>
  <si>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</si>
  <si>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</si>
  <si>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</si>
  <si>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</si>
  <si>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</si>
  <si>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</si>
  <si>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</si>
  <si>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</si>
  <si>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</si>
  <si>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</si>
  <si>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</si>
  <si>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</si>
  <si>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</si>
  <si>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</si>
  <si>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</si>
  <si>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</si>
  <si>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</si>
  <si>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</si>
  <si>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</si>
  <si>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</si>
  <si>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</si>
  <si>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</si>
  <si>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</si>
  <si>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</si>
  <si>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</si>
  <si>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</si>
  <si>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</si>
  <si>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</si>
  <si>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</si>
  <si>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</si>
  <si>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</si>
  <si>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</si>
  <si>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</si>
  <si>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</si>
  <si>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</si>
  <si>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</si>
  <si>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</si>
  <si>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</si>
  <si>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</si>
  <si>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</si>
  <si>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</si>
  <si>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</si>
  <si>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</si>
  <si>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</si>
  <si>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</si>
  <si>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</si>
  <si>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</si>
  <si>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</si>
  <si>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</si>
  <si>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</si>
  <si>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</si>
  <si>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</si>
  <si>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</si>
  <si>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</si>
  <si>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</si>
  <si>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</si>
  <si>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</si>
  <si>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</si>
  <si>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</si>
  <si>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</si>
  <si>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</si>
  <si>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</si>
  <si>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</si>
  <si>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</si>
  <si>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</si>
  <si>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</si>
  <si>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</si>
  <si>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</si>
  <si>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</si>
  <si>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</si>
  <si>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</si>
  <si>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</si>
  <si>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</si>
  <si>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</si>
  <si>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</si>
  <si>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</si>
  <si>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</si>
  <si>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</si>
  <si>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</si>
  <si>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</si>
  <si>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</si>
  <si>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</si>
  <si>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</si>
  <si>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</si>
  <si>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</si>
  <si>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</si>
  <si>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</si>
  <si>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</si>
  <si>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</si>
  <si>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</si>
  <si>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</si>
  <si>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</si>
  <si>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</si>
  <si>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</si>
  <si>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</si>
  <si>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</si>
  <si>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</si>
  <si>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</si>
  <si>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</si>
  <si>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</si>
  <si>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</si>
  <si>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</si>
  <si>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</si>
  <si>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</si>
  <si>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</si>
  <si>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</si>
  <si>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</si>
  <si>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</si>
  <si>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</si>
  <si>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</si>
  <si>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</si>
  <si>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</si>
  <si>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</si>
  <si>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</si>
  <si>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</si>
  <si>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</si>
  <si>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</si>
  <si>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</si>
  <si>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</si>
  <si>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</si>
  <si>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</si>
  <si>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</si>
  <si>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</si>
  <si>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</si>
  <si>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</si>
  <si>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</si>
  <si>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</si>
  <si>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</si>
  <si>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</si>
  <si>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</si>
  <si>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</si>
  <si>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</si>
  <si>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</si>
  <si>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</si>
  <si>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</si>
  <si>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</si>
  <si>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</si>
  <si>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</si>
  <si>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</si>
  <si>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</si>
  <si>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</si>
  <si>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</si>
  <si>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</si>
  <si>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</si>
  <si>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</si>
  <si>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</si>
  <si>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</si>
  <si>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</si>
  <si>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</si>
  <si>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</si>
  <si>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</si>
  <si>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</si>
  <si>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</si>
  <si>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</si>
  <si>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</si>
  <si>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</si>
  <si>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</si>
  <si>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</si>
  <si>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</si>
  <si>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</si>
  <si>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</si>
  <si>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</si>
  <si>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</si>
  <si>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</si>
  <si>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</si>
  <si>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</si>
  <si>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</si>
  <si>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</si>
  <si>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</si>
  <si>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</si>
  <si>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</si>
  <si>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</si>
  <si>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</si>
  <si>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</si>
  <si>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</si>
  <si>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</si>
  <si>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</si>
  <si>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</si>
  <si>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</si>
  <si>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</si>
  <si>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</si>
  <si>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</si>
  <si>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</si>
  <si>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</si>
  <si>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</si>
  <si>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</si>
  <si>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</si>
  <si>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</si>
  <si>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</si>
  <si>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</si>
  <si>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</si>
  <si>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</si>
  <si>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</si>
  <si>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</si>
  <si>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</si>
  <si>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</si>
  <si>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</si>
  <si>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</si>
  <si>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</si>
  <si>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</si>
  <si>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</si>
  <si>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</si>
  <si>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</si>
  <si>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</si>
  <si>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</si>
  <si>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</si>
  <si>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</si>
  <si>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</si>
  <si>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</si>
  <si>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</si>
  <si>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</si>
  <si>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</si>
  <si>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</si>
  <si>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</si>
  <si>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</si>
  <si>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</si>
  <si>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</si>
  <si>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</si>
  <si>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</si>
  <si>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</si>
  <si>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</si>
  <si>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</si>
  <si>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</si>
  <si>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</si>
  <si>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</si>
  <si>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</si>
  <si>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</si>
  <si>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</si>
  <si>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</si>
  <si>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</si>
  <si>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</si>
  <si>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</si>
  <si>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</si>
  <si>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</si>
  <si>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</si>
  <si>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</si>
  <si>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</si>
  <si>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</si>
  <si>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</si>
  <si>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</si>
  <si>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</si>
  <si>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</si>
  <si>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</si>
  <si>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</si>
  <si>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</si>
  <si>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</si>
  <si>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</si>
  <si>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</si>
  <si>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</si>
  <si>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</si>
  <si>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</si>
  <si>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</si>
  <si>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</si>
  <si>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</si>
  <si>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</si>
  <si>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</si>
  <si>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</si>
  <si>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</si>
  <si>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</si>
  <si>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</si>
  <si>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</si>
  <si>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</si>
  <si>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</si>
  <si>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</si>
  <si>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</si>
  <si>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</si>
  <si>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</si>
  <si>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</si>
  <si>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</si>
  <si>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</si>
  <si>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</si>
  <si>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</si>
  <si>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</si>
  <si>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</si>
  <si>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</si>
  <si>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</si>
  <si>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</si>
  <si>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</si>
  <si>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</si>
  <si>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</si>
  <si>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</si>
  <si>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</si>
  <si>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</si>
  <si>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</si>
  <si>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</si>
  <si>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</si>
  <si>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</si>
  <si>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</si>
  <si>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</si>
  <si>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</si>
  <si>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</si>
  <si>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</si>
  <si>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</si>
  <si>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</si>
  <si>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</si>
  <si>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</si>
  <si>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</si>
  <si>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</si>
  <si>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</si>
  <si>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</si>
  <si>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</si>
  <si>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</si>
  <si>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</si>
  <si>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</si>
  <si>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</si>
  <si>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</si>
  <si>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</si>
  <si>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</si>
  <si>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</si>
  <si>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</si>
  <si>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</si>
  <si>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</si>
  <si>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</si>
  <si>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</si>
  <si>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</si>
  <si>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</si>
  <si>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</si>
  <si>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</si>
  <si>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</si>
  <si>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</si>
  <si>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</si>
  <si>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</si>
  <si>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</si>
  <si>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</si>
  <si>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</si>
  <si>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</si>
  <si>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</si>
  <si>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</si>
  <si>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</si>
  <si>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</si>
  <si>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</si>
  <si>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</si>
  <si>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</si>
  <si>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</si>
  <si>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</si>
  <si>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</si>
  <si>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</si>
  <si>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</si>
  <si>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</si>
  <si>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</si>
  <si>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</si>
  <si>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</si>
  <si>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</si>
  <si>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</si>
  <si>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</si>
  <si>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</si>
  <si>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</si>
  <si>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</si>
  <si>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</si>
  <si>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</si>
  <si>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</si>
  <si>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</si>
  <si>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</si>
  <si>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</si>
  <si>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</si>
  <si>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</si>
  <si>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</si>
  <si>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</si>
  <si>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</si>
  <si>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</si>
  <si>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</si>
  <si>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</si>
  <si>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</si>
  <si>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</si>
  <si>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</si>
  <si>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</si>
  <si>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</si>
  <si>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</si>
  <si>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</si>
  <si>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</si>
  <si>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</si>
  <si>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</si>
  <si>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</si>
  <si>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</si>
  <si>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</si>
  <si>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</si>
  <si>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</si>
  <si>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</si>
  <si>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</si>
  <si>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</si>
  <si>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</si>
  <si>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</si>
  <si>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</si>
  <si>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</si>
  <si>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</si>
  <si>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</si>
  <si>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Дальнереченский городской округ</t>
  </si>
  <si>
    <t>50</t>
  </si>
  <si>
    <t>АС</t>
  </si>
  <si>
    <t>д</t>
  </si>
  <si>
    <t>Реконструкция ВЛ-0,4(0,23) кВ в ВЛИ-0,4кВ ф. "Таврическая" КТП № 132  ПС "ИМАН" Ф. № 9 г. Дальнереченск</t>
  </si>
  <si>
    <t>R_ДЭСК_12</t>
  </si>
  <si>
    <t>941,6193 тыс.руб.</t>
  </si>
  <si>
    <t>1978</t>
  </si>
  <si>
    <t>СИП 2 3*70+1*50 400 м</t>
  </si>
  <si>
    <t>Реконструкция не изолированного провода АС-50 на СИП 2 3*70+1*50 400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</si>
</sst>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A18" sqref="A18:C18"/>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6" t="s">
        <v>486</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477</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493</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492</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479</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475</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478</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488</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497</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494</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941,6193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tabSelected="1" view="pageBreakPreview" zoomScale="60" workbookViewId="0">
      <selection activeCell="P25" sqref="P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R_ДЭСК_12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Реконструкция ВЛ-0,4(0,23) кВ в ВЛИ-0,4кВ ф. "Таврическая" КТП № 132  ПС "ИМАН" Ф. № 9 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487</v>
      </c>
      <c r="C25" s="182" t="s">
        <v>487</v>
      </c>
      <c r="D25" s="182" t="s">
        <v>487</v>
      </c>
      <c r="E25" s="182" t="s">
        <v>487</v>
      </c>
      <c r="F25" s="146">
        <v>0.4</v>
      </c>
      <c r="G25" s="147">
        <v>0.4</v>
      </c>
      <c r="H25" s="147">
        <v>0.4</v>
      </c>
      <c r="I25" s="147">
        <v>0.4</v>
      </c>
      <c r="J25" s="148" t="s">
        <v>495</v>
      </c>
      <c r="K25" s="148" t="s">
        <v>10</v>
      </c>
      <c r="L25" s="149" t="s">
        <v>10</v>
      </c>
      <c r="M25" s="149" t="s">
        <v>489</v>
      </c>
      <c r="N25" s="146">
        <v>70</v>
      </c>
      <c r="O25" s="146" t="s">
        <v>490</v>
      </c>
      <c r="P25" s="146" t="s">
        <v>473</v>
      </c>
      <c r="Q25" s="146">
        <v>0.33</v>
      </c>
      <c r="R25" s="147">
        <v>0.4</v>
      </c>
      <c r="S25" s="148" t="s">
        <v>467</v>
      </c>
      <c r="T25" s="148" t="s">
        <v>467</v>
      </c>
      <c r="U25" s="148" t="s">
        <v>467</v>
      </c>
      <c r="V25" s="146" t="s">
        <v>491</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6" zoomScaleSheetLayoutView="100" workbookViewId="0">
      <selection activeCell="E24" sqref="E24"/>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6" t="s">
        <v>486</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R_ДЭСК_12</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Реконструкция ВЛ-0,4(0,23) кВ в ВЛИ-0,4кВ ф. "Таврическая" КТП № 132  ПС "ИМАН" Ф. № 9 г. Дальнереченск</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 2 3*70+1*50 400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941,6193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7" t="s">
        <v>486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R_ДЭСК_12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Реконструкция ВЛ-0,4(0,23) кВ в ВЛИ-0,4кВ ф. "Таврическая" КТП № 132  ПС "ИМАН" Ф. № 9 г. 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471</v>
      </c>
      <c r="M3" s="226"/>
      <c r="N3" s="226"/>
    </row>
    <row r="4" spans="1:27" s="1" customFormat="1" ht="18.75" x14ac:dyDescent="0.3">
      <c r="A4" s="89"/>
      <c r="B4" s="89"/>
      <c r="K4" s="23"/>
    </row>
    <row r="5" spans="1:27" s="1" customFormat="1" ht="15.75" x14ac:dyDescent="0.2">
      <c r="A5" s="196" t="s">
        <v>486</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R_ДЭСК_12</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Реконструкция ВЛ-0,4(0,23) кВ в ВЛИ-0,4кВ ф. "Таврическая" КТП № 132  ПС "ИМАН" Ф. № 9 г. Дальнереченск</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J38" sqref="J38"/>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471</v>
      </c>
      <c r="S3" s="226"/>
      <c r="T3" s="226"/>
      <c r="U3" s="226"/>
      <c r="V3" s="18"/>
    </row>
    <row r="4" spans="1:22" ht="16.5" customHeight="1" x14ac:dyDescent="0.2">
      <c r="A4" s="21"/>
      <c r="B4" s="21"/>
    </row>
    <row r="5" spans="1:22" ht="16.5" customHeight="1" x14ac:dyDescent="0.25">
      <c r="A5" s="234" t="s">
        <v>486</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R_ДЭСК_12</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Реконструкция ВЛ-0,4(0,23) кВ в ВЛИ-0,4кВ ф. "Таврическая" КТП № 132  ПС "ИМАН" Ф. № 9 г. Дальнереченск</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771.81910000000005</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28" zoomScale="70" zoomScaleSheetLayoutView="70" workbookViewId="0">
      <selection activeCell="D51" sqref="D51"/>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1" t="s">
        <v>486</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R_ДЭСК_12</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Реконструкция ВЛ-0,4(0,23) кВ в ВЛИ-0,4кВ ф. "Таврическая" КТП № 132  ПС "ИМАН" Ф. № 9 г. Дальнереченск</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46357</v>
      </c>
      <c r="G39" s="130">
        <v>0</v>
      </c>
      <c r="H39" s="130" t="s">
        <v>58</v>
      </c>
      <c r="I39" s="58" t="s">
        <v>58</v>
      </c>
      <c r="J39" s="58" t="s">
        <v>58</v>
      </c>
    </row>
    <row r="40" spans="1:10" ht="33.75" customHeight="1" x14ac:dyDescent="0.25">
      <c r="A40" s="51" t="s">
        <v>249</v>
      </c>
      <c r="B40" s="129" t="s">
        <v>250</v>
      </c>
      <c r="C40" s="128" t="s">
        <v>58</v>
      </c>
      <c r="D40" s="128" t="s">
        <v>58</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46357</v>
      </c>
      <c r="G43" s="130">
        <v>0</v>
      </c>
      <c r="H43" s="130" t="s">
        <v>58</v>
      </c>
      <c r="I43" s="58" t="s">
        <v>58</v>
      </c>
      <c r="J43" s="58" t="s">
        <v>58</v>
      </c>
    </row>
    <row r="44" spans="1:10" ht="24.75" customHeight="1" x14ac:dyDescent="0.25">
      <c r="A44" s="51" t="s">
        <v>256</v>
      </c>
      <c r="B44" s="129" t="s">
        <v>257</v>
      </c>
      <c r="C44" s="128" t="s">
        <v>58</v>
      </c>
      <c r="D44" s="128" t="s">
        <v>58</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t="s">
        <v>58</v>
      </c>
      <c r="D50" s="128" t="s">
        <v>58</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8" zoomScale="55" zoomScaleNormal="70" zoomScaleSheetLayoutView="55" workbookViewId="0">
      <selection activeCell="AB24" sqref="AB24:AB5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2" t="s">
        <v>486</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R_ДЭСК_12</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Реконструкция ВЛ-0,4(0,23) кВ в ВЛИ-0,4кВ ф. "Таврическая" КТП № 132  ПС "ИМАН" Ф. № 9 г. 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6" t="s">
        <v>282</v>
      </c>
      <c r="AC20" s="256"/>
      <c r="AD20" s="131"/>
      <c r="AE20" s="131"/>
      <c r="AF20" s="131"/>
    </row>
    <row r="21" spans="1:32"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56"/>
      <c r="AC21" s="256"/>
    </row>
    <row r="22" spans="1:32" ht="89.25" customHeight="1" x14ac:dyDescent="0.25">
      <c r="A22" s="246"/>
      <c r="B22" s="246"/>
      <c r="C22" s="52" t="s">
        <v>217</v>
      </c>
      <c r="D22" s="52" t="s">
        <v>283</v>
      </c>
      <c r="E22" s="58" t="s">
        <v>461</v>
      </c>
      <c r="F22" s="58" t="s">
        <v>462</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f>C27</f>
        <v>0</v>
      </c>
      <c r="D24" s="181">
        <f>D27</f>
        <v>0.94161930000000005</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286">
        <f>C24</f>
        <v>0</v>
      </c>
      <c r="Y24" s="179" t="str">
        <f t="shared" si="0"/>
        <v>НД</v>
      </c>
      <c r="Z24" s="181">
        <f>Z27</f>
        <v>0.94161930000000005</v>
      </c>
      <c r="AA24" s="179" t="s">
        <v>476</v>
      </c>
      <c r="AB24" s="286">
        <f t="shared" si="0"/>
        <v>0</v>
      </c>
      <c r="AC24" s="181">
        <f>AC27</f>
        <v>0.94161930000000005</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0.94161930000000005</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0">
        <f>C27</f>
        <v>0</v>
      </c>
      <c r="Y27" s="180" t="s">
        <v>58</v>
      </c>
      <c r="Z27" s="181">
        <f>D27</f>
        <v>0.94161930000000005</v>
      </c>
      <c r="AA27" s="179" t="s">
        <v>476</v>
      </c>
      <c r="AB27" s="180">
        <f>C27</f>
        <v>0</v>
      </c>
      <c r="AC27" s="181">
        <f>Z27</f>
        <v>0.94161930000000005</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f>C32</f>
        <v>0</v>
      </c>
      <c r="D30" s="181">
        <f>D32</f>
        <v>0.77181909836065576</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286">
        <f>X32</f>
        <v>0</v>
      </c>
      <c r="Y30" s="180" t="s">
        <v>58</v>
      </c>
      <c r="Z30" s="181">
        <f>Z32</f>
        <v>0.77181909836065576</v>
      </c>
      <c r="AA30" s="180" t="s">
        <v>58</v>
      </c>
      <c r="AB30" s="286">
        <f>C30</f>
        <v>0</v>
      </c>
      <c r="AC30" s="181">
        <f>AC32</f>
        <v>0.77181909836065576</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f>C27/1.2</f>
        <v>0</v>
      </c>
      <c r="D32" s="181">
        <f>D27/1.22</f>
        <v>0.77181909836065576</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0">
        <f>C32</f>
        <v>0</v>
      </c>
      <c r="Y32" s="180" t="s">
        <v>58</v>
      </c>
      <c r="Z32" s="181">
        <f>D32</f>
        <v>0.77181909836065576</v>
      </c>
      <c r="AA32" s="179" t="s">
        <v>476</v>
      </c>
      <c r="AB32" s="286">
        <f t="shared" si="5"/>
        <v>0</v>
      </c>
      <c r="AC32" s="181">
        <f>Z32</f>
        <v>0.77181909836065576</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81">
        <v>0.4</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0">
        <f>C39</f>
        <v>0</v>
      </c>
      <c r="Y39" s="180" t="s">
        <v>58</v>
      </c>
      <c r="Z39" s="181">
        <f>D39</f>
        <v>0.4</v>
      </c>
      <c r="AA39" s="179" t="s">
        <v>476</v>
      </c>
      <c r="AB39" s="180">
        <f>C39</f>
        <v>0</v>
      </c>
      <c r="AC39" s="190">
        <f>Z39</f>
        <v>0.4</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f>C39</f>
        <v>0</v>
      </c>
      <c r="D48" s="181">
        <f>D39</f>
        <v>0.4</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0">
        <f>C48</f>
        <v>0</v>
      </c>
      <c r="Y48" s="180" t="s">
        <v>58</v>
      </c>
      <c r="Z48" s="181">
        <f>D48</f>
        <v>0.4</v>
      </c>
      <c r="AA48" s="179" t="s">
        <v>476</v>
      </c>
      <c r="AB48" s="180">
        <f t="shared" si="6"/>
        <v>0</v>
      </c>
      <c r="AC48" s="190">
        <f>Z48</f>
        <v>0.4</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f>C32</f>
        <v>0</v>
      </c>
      <c r="D54" s="181">
        <f>D32</f>
        <v>0.77181909836065576</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0">
        <f>C54</f>
        <v>0</v>
      </c>
      <c r="Y54" s="180" t="s">
        <v>58</v>
      </c>
      <c r="Z54" s="181">
        <f>Z32</f>
        <v>0.77181909836065576</v>
      </c>
      <c r="AA54" s="179" t="s">
        <v>476</v>
      </c>
      <c r="AB54" s="180">
        <f>C54</f>
        <v>0</v>
      </c>
      <c r="AC54" s="181">
        <f>AC32</f>
        <v>0.77181909836065576</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f>C39</f>
        <v>0</v>
      </c>
      <c r="D58" s="181">
        <f>D48</f>
        <v>0.4</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0">
        <f>C58</f>
        <v>0</v>
      </c>
      <c r="Y58" s="180" t="s">
        <v>58</v>
      </c>
      <c r="Z58" s="181">
        <f>Z48</f>
        <v>0.4</v>
      </c>
      <c r="AA58" s="179" t="s">
        <v>476</v>
      </c>
      <c r="AB58" s="180">
        <f t="shared" si="7"/>
        <v>0</v>
      </c>
      <c r="AC58" s="181">
        <f>AC48</f>
        <v>0.4</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Y1" zoomScale="60" workbookViewId="0">
      <selection activeCell="O38" sqref="O38"/>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R_ДЭСК_12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Реконструкция ВЛ-0,4(0,23) кВ в ВЛИ-0,4кВ ф. "Таврическая" КТП № 132  ПС "ИМАН" Ф. № 9 г. Дальнереченск</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483</v>
      </c>
      <c r="C26" s="175" t="s">
        <v>484</v>
      </c>
      <c r="D26" s="137">
        <v>46357</v>
      </c>
      <c r="E26" s="107">
        <v>0</v>
      </c>
      <c r="F26" s="107">
        <v>0</v>
      </c>
      <c r="G26" s="107">
        <v>0</v>
      </c>
      <c r="H26" s="107">
        <v>0</v>
      </c>
      <c r="I26" s="176">
        <v>0.4</v>
      </c>
      <c r="J26" s="107">
        <v>0</v>
      </c>
      <c r="K26" s="107">
        <v>0</v>
      </c>
      <c r="L26" s="107">
        <v>0</v>
      </c>
      <c r="M26" s="107">
        <v>0</v>
      </c>
      <c r="N26" s="175" t="s">
        <v>485</v>
      </c>
      <c r="O26" s="136" t="s">
        <v>496</v>
      </c>
      <c r="P26" s="136" t="s">
        <v>478</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481</v>
      </c>
      <c r="AN26" s="191" t="s">
        <v>482</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F21" sqref="F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2" t="s">
        <v>486</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R_ДЭСК_12</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Реконструкция ВЛ-0,4(0,23) кВ в ВЛИ-0,4кВ ф. "Таврическая" КТП № 132  ПС "ИМАН" Ф. № 9 г. Дальнереченск</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ВЛ-0,4(0,23) кВ в ВЛИ-0,4кВ ф. "Таврическая" КТП № 132  ПС "ИМАН" Ф. № 9 г. 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480</v>
      </c>
    </row>
    <row r="24" spans="1:2" x14ac:dyDescent="0.25">
      <c r="A24" s="164" t="s">
        <v>409</v>
      </c>
      <c r="B24" s="168" t="s">
        <v>58</v>
      </c>
    </row>
    <row r="25" spans="1:2" x14ac:dyDescent="0.25">
      <c r="A25" s="166" t="s">
        <v>410</v>
      </c>
      <c r="B25" s="167">
        <v>46387</v>
      </c>
    </row>
    <row r="26" spans="1:2" x14ac:dyDescent="0.25">
      <c r="A26" s="166" t="s">
        <v>411</v>
      </c>
      <c r="B26" s="168" t="s">
        <v>474</v>
      </c>
    </row>
    <row r="27" spans="1:2" x14ac:dyDescent="0.25">
      <c r="A27" s="169" t="s">
        <v>412</v>
      </c>
      <c r="B27" s="170">
        <f>'6.2. Паспорт фин осв ввод'!AC24</f>
        <v>0.94161930000000005</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2026-03-02T00:26:26Z</dcterms:modified>
</cp:coreProperties>
</file>